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5" yWindow="-15" windowWidth="15480" windowHeight="11535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D23" i="33"/>
  <c r="F11"/>
  <c r="E11"/>
  <c r="D11"/>
  <c r="E34"/>
  <c r="F16"/>
  <c r="E16"/>
  <c r="F34"/>
  <c r="D9"/>
  <c r="D18"/>
  <c r="F9"/>
  <c r="F18"/>
  <c r="E9"/>
  <c r="E18"/>
  <c r="E28"/>
  <c r="F28" s="1"/>
  <c r="E24"/>
  <c r="F24" s="1"/>
  <c r="D8" l="1"/>
  <c r="F8"/>
  <c r="E8"/>
  <c r="D39"/>
  <c r="E29"/>
  <c r="E39" s="1"/>
  <c r="F29"/>
  <c r="F39" s="1"/>
</calcChain>
</file>

<file path=xl/sharedStrings.xml><?xml version="1.0" encoding="utf-8"?>
<sst xmlns="http://schemas.openxmlformats.org/spreadsheetml/2006/main" count="69" uniqueCount="69">
  <si>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</si>
  <si>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</si>
  <si>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</si>
  <si>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</si>
  <si>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</si>
  <si>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</si>
  <si>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</si>
  <si>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</si>
  <si>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</si>
  <si>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</si>
  <si>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</si>
  <si>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</si>
  <si>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</si>
  <si>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</si>
  <si>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</si>
  <si>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</si>
  <si>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</si>
  <si>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</si>
  <si>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</si>
  <si>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</si>
  <si>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</si>
  <si>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</si>
  <si>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</si>
  <si>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</si>
  <si>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</si>
  <si>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</si>
  <si>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</si>
  <si>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</si>
  <si>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</si>
  <si>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</si>
  <si>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</si>
  <si>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</si>
  <si>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</si>
  <si>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</si>
  <si>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</si>
  <si>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</si>
  <si>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</si>
  <si>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</si>
  <si>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</si>
  <si>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</si>
  <si>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</si>
  <si>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</si>
  <si>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</si>
  <si>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</si>
  <si>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</si>
  <si>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2015 год</t>
  </si>
  <si>
    <t>000 1 03 00000 00 0000 000</t>
  </si>
  <si>
    <t>Доходы от уплаты акцизов на нефтепродукты</t>
  </si>
  <si>
    <t>2016 год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</si>
  <si>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</si>
  <si>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</si>
  <si>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</si>
  <si>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</si>
  <si>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</si>
  <si>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</si>
  <si>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</si>
  <si>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</si>
  <si>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</si>
  <si>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</si>
  <si>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2017 год</t>
  </si>
  <si>
    <t>000 2 02 01999 10 0000 151</t>
  </si>
  <si>
    <t>Прочие дотации бюджетам поселений</t>
  </si>
  <si>
    <t xml:space="preserve">                                      к Решению Собрания представителей селького поселения Чувашское Урметьево</t>
  </si>
  <si>
    <t>аренда земель</t>
  </si>
  <si>
    <t>аренда имущества</t>
  </si>
  <si>
    <t>Информация о поступление доходов в бюджет сельского поселения Чувашское Урметьево</t>
  </si>
  <si>
    <t>Задолженность и перерасчеты по отмененным налогам, сборам и иным обязательным платежам</t>
  </si>
  <si>
    <t>000 1 09 00000 00 0000 110</t>
  </si>
  <si>
    <t>от 31 декабря 2015 г№ 19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</si>
</sst>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164" fontId="5" fillId="0" borderId="1" xfId="3" applyNumberFormat="1" applyFont="1" applyFill="1" applyBorder="1" applyAlignment="1" applyProtection="1">
      <alignment vertical="top"/>
      <protection locked="0"/>
    </xf>
    <xf numFmtId="164" fontId="11" fillId="0" borderId="1" xfId="3" applyNumberFormat="1" applyFont="1" applyBorder="1" applyAlignment="1" applyProtection="1">
      <alignment vertical="top"/>
    </xf>
    <xf numFmtId="164" fontId="10" fillId="0" borderId="1" xfId="3" applyNumberFormat="1" applyFont="1" applyBorder="1" applyAlignment="1" applyProtection="1">
      <alignment vertical="top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view="pageBreakPreview" topLeftCell="B1" zoomScaleNormal="85" zoomScaleSheetLayoutView="100" workbookViewId="0">
      <selection activeCell="D3" sqref="D3:F3"/>
    </sheetView>
  </sheetViews>
  <sheetFormatPr defaultColWidth="9.140625" defaultRowHeight="12.75"/>
  <cols>
    <col min="1" max="1" width="4" style="3" hidden="1" customWidth="1"/>
    <col min="2" max="2" width="28.7109375" style="3" customWidth="1"/>
    <col min="3" max="3" width="88.140625" style="3" customWidth="1"/>
    <col min="4" max="4" width="9.85546875" style="3" customWidth="1"/>
    <col min="5" max="6" width="9.7109375" style="3" customWidth="1"/>
    <col min="7" max="16384" width="9.140625" style="3"/>
  </cols>
  <sheetData>
    <row r="1" spans="1:7">
      <c r="B1" s="4" t="s">
        <v>25</v>
      </c>
      <c r="C1" s="2"/>
      <c r="D1" s="50"/>
      <c r="E1" s="50"/>
      <c r="F1" s="50"/>
    </row>
    <row r="2" spans="1:7" ht="15.75" customHeight="1">
      <c r="B2" s="4"/>
      <c r="C2" s="52" t="s">
        <v>62</v>
      </c>
      <c r="D2" s="52"/>
      <c r="E2" s="52"/>
      <c r="F2" s="52"/>
      <c r="G2" s="1"/>
    </row>
    <row r="3" spans="1:7" ht="12.75" customHeight="1">
      <c r="B3" s="4"/>
      <c r="C3" s="42"/>
      <c r="D3" s="51" t="s">
        <v>68</v>
      </c>
      <c r="E3" s="51"/>
      <c r="F3" s="51"/>
    </row>
    <row r="4" spans="1:7" ht="11.25" customHeight="1">
      <c r="B4" s="4"/>
      <c r="C4" s="1"/>
      <c r="D4" s="41"/>
      <c r="E4" s="41"/>
      <c r="F4" s="41"/>
    </row>
    <row r="5" spans="1:7" ht="28.5" customHeight="1">
      <c r="B5" s="4"/>
      <c r="C5" s="49" t="s">
        <v>65</v>
      </c>
      <c r="D5" s="49"/>
      <c r="E5" s="5"/>
      <c r="F5" s="5"/>
    </row>
    <row r="6" spans="1:7">
      <c r="B6" s="4"/>
      <c r="C6" s="4"/>
      <c r="D6" s="5"/>
      <c r="E6" s="5"/>
      <c r="F6" s="5"/>
    </row>
    <row r="7" spans="1:7" ht="15.75">
      <c r="B7" s="8" t="s">
        <v>0</v>
      </c>
      <c r="C7" s="8" t="s">
        <v>1</v>
      </c>
      <c r="D7" s="20" t="s">
        <v>45</v>
      </c>
      <c r="E7" s="21" t="s">
        <v>48</v>
      </c>
      <c r="F7" s="22" t="s">
        <v>59</v>
      </c>
    </row>
    <row r="8" spans="1:7" ht="15.75">
      <c r="B8" s="9" t="s">
        <v>10</v>
      </c>
      <c r="C8" s="10" t="s">
        <v>2</v>
      </c>
      <c r="D8" s="28">
        <f>D9+D16+D18+D21+D22+D23+D11+D27</f>
        <v>773.9</v>
      </c>
      <c r="E8" s="28">
        <f>E9+E16+E18+E21+E23+E11+E27</f>
        <v>983.2</v>
      </c>
      <c r="F8" s="28">
        <f>F9+F16+F18+F21+F23+F11+F27</f>
        <v>1029.2</v>
      </c>
    </row>
    <row r="9" spans="1:7" ht="15.75">
      <c r="A9" s="3">
        <v>1</v>
      </c>
      <c r="B9" s="11" t="s">
        <v>11</v>
      </c>
      <c r="C9" s="12" t="s">
        <v>3</v>
      </c>
      <c r="D9" s="29">
        <f>D10</f>
        <v>140.19999999999999</v>
      </c>
      <c r="E9" s="29">
        <f>E10</f>
        <v>180</v>
      </c>
      <c r="F9" s="29">
        <f>F10</f>
        <v>192</v>
      </c>
    </row>
    <row r="10" spans="1:7" ht="15.75">
      <c r="B10" s="13" t="s">
        <v>12</v>
      </c>
      <c r="C10" s="14" t="s">
        <v>4</v>
      </c>
      <c r="D10" s="30">
        <v>140.19999999999999</v>
      </c>
      <c r="E10" s="31">
        <v>180</v>
      </c>
      <c r="F10" s="30">
        <v>192</v>
      </c>
    </row>
    <row r="11" spans="1:7" ht="15.75">
      <c r="B11" s="11" t="s">
        <v>46</v>
      </c>
      <c r="C11" s="12" t="s">
        <v>47</v>
      </c>
      <c r="D11" s="47">
        <f>D12+D13+D14+D15</f>
        <v>232.9</v>
      </c>
      <c r="E11" s="32">
        <f>E12+E13+E14+E15</f>
        <v>304.2</v>
      </c>
      <c r="F11" s="33">
        <f>F12+F13+F14+F15</f>
        <v>304.2</v>
      </c>
    </row>
    <row r="12" spans="1:7" ht="15.75">
      <c r="B12" s="13" t="s">
        <v>51</v>
      </c>
      <c r="C12" s="14" t="s">
        <v>52</v>
      </c>
      <c r="D12" s="48">
        <v>82</v>
      </c>
      <c r="E12" s="31">
        <v>91.8</v>
      </c>
      <c r="F12" s="30">
        <v>91.8</v>
      </c>
    </row>
    <row r="13" spans="1:7" ht="15.75">
      <c r="B13" s="13" t="s">
        <v>53</v>
      </c>
      <c r="C13" s="14" t="s">
        <v>54</v>
      </c>
      <c r="D13" s="48">
        <v>2</v>
      </c>
      <c r="E13" s="31">
        <v>2.5</v>
      </c>
      <c r="F13" s="30">
        <v>2.5</v>
      </c>
    </row>
    <row r="14" spans="1:7" ht="20.25" customHeight="1">
      <c r="B14" s="13" t="s">
        <v>55</v>
      </c>
      <c r="C14" s="14" t="s">
        <v>56</v>
      </c>
      <c r="D14" s="48">
        <v>163</v>
      </c>
      <c r="E14" s="31">
        <v>207.1</v>
      </c>
      <c r="F14" s="30">
        <v>207.1</v>
      </c>
    </row>
    <row r="15" spans="1:7" ht="21.75" customHeight="1">
      <c r="B15" s="13" t="s">
        <v>57</v>
      </c>
      <c r="C15" s="14" t="s">
        <v>58</v>
      </c>
      <c r="D15" s="48">
        <v>-14.1</v>
      </c>
      <c r="E15" s="31">
        <v>2.8</v>
      </c>
      <c r="F15" s="30">
        <v>2.8</v>
      </c>
    </row>
    <row r="16" spans="1:7" ht="15.75">
      <c r="A16" s="3">
        <v>1</v>
      </c>
      <c r="B16" s="11" t="s">
        <v>13</v>
      </c>
      <c r="C16" s="12" t="s">
        <v>5</v>
      </c>
      <c r="D16" s="29">
        <v>8.5</v>
      </c>
      <c r="E16" s="29">
        <f>E17</f>
        <v>9</v>
      </c>
      <c r="F16" s="29">
        <f>F17</f>
        <v>10</v>
      </c>
    </row>
    <row r="17" spans="1:7" ht="15.75">
      <c r="B17" s="13" t="s">
        <v>14</v>
      </c>
      <c r="C17" s="14" t="s">
        <v>6</v>
      </c>
      <c r="D17" s="31">
        <v>8.5</v>
      </c>
      <c r="E17" s="30">
        <v>9</v>
      </c>
      <c r="F17" s="30">
        <v>10</v>
      </c>
    </row>
    <row r="18" spans="1:7" ht="15.75">
      <c r="A18" s="3">
        <v>1</v>
      </c>
      <c r="B18" s="11" t="s">
        <v>15</v>
      </c>
      <c r="C18" s="12" t="s">
        <v>7</v>
      </c>
      <c r="D18" s="29">
        <f>D19+D20</f>
        <v>350</v>
      </c>
      <c r="E18" s="29">
        <f>E19+E20</f>
        <v>447</v>
      </c>
      <c r="F18" s="29">
        <f>F19+F20</f>
        <v>476</v>
      </c>
    </row>
    <row r="19" spans="1:7" ht="15.75">
      <c r="B19" s="13" t="s">
        <v>16</v>
      </c>
      <c r="C19" s="14" t="s">
        <v>8</v>
      </c>
      <c r="D19" s="31">
        <v>15</v>
      </c>
      <c r="E19" s="30">
        <v>16</v>
      </c>
      <c r="F19" s="30">
        <v>17</v>
      </c>
    </row>
    <row r="20" spans="1:7" ht="15.75">
      <c r="B20" s="13" t="s">
        <v>17</v>
      </c>
      <c r="C20" s="14" t="s">
        <v>9</v>
      </c>
      <c r="D20" s="31">
        <v>335</v>
      </c>
      <c r="E20" s="30">
        <v>431</v>
      </c>
      <c r="F20" s="30">
        <v>459</v>
      </c>
    </row>
    <row r="21" spans="1:7" ht="15.75">
      <c r="B21" s="11" t="s">
        <v>36</v>
      </c>
      <c r="C21" s="12" t="s">
        <v>37</v>
      </c>
      <c r="D21" s="32">
        <v>0</v>
      </c>
      <c r="E21" s="33">
        <v>3</v>
      </c>
      <c r="F21" s="33">
        <v>4</v>
      </c>
    </row>
    <row r="22" spans="1:7" ht="31.5">
      <c r="B22" s="11" t="s">
        <v>67</v>
      </c>
      <c r="C22" s="12" t="s">
        <v>66</v>
      </c>
      <c r="D22" s="32">
        <v>33.799999999999997</v>
      </c>
      <c r="E22" s="33">
        <v>0</v>
      </c>
      <c r="F22" s="33">
        <v>0</v>
      </c>
    </row>
    <row r="23" spans="1:7" ht="33" customHeight="1">
      <c r="A23" s="3">
        <v>1</v>
      </c>
      <c r="B23" s="11" t="s">
        <v>18</v>
      </c>
      <c r="C23" s="12" t="s">
        <v>23</v>
      </c>
      <c r="D23" s="34">
        <f>D25+D26</f>
        <v>8.5</v>
      </c>
      <c r="E23" s="34">
        <v>39</v>
      </c>
      <c r="F23" s="34">
        <v>42</v>
      </c>
    </row>
    <row r="24" spans="1:7" ht="31.5" hidden="1">
      <c r="B24" s="16" t="s">
        <v>29</v>
      </c>
      <c r="C24" s="17" t="s">
        <v>27</v>
      </c>
      <c r="D24" s="35"/>
      <c r="E24" s="30">
        <f>D24*1.068</f>
        <v>0</v>
      </c>
      <c r="F24" s="30">
        <f>E24*1.063</f>
        <v>0</v>
      </c>
    </row>
    <row r="25" spans="1:7" ht="15.75">
      <c r="B25" s="16"/>
      <c r="C25" s="17" t="s">
        <v>63</v>
      </c>
      <c r="D25" s="46">
        <v>0</v>
      </c>
      <c r="E25" s="30">
        <v>29</v>
      </c>
      <c r="F25" s="30">
        <v>31</v>
      </c>
    </row>
    <row r="26" spans="1:7" ht="15.75">
      <c r="B26" s="16"/>
      <c r="C26" s="17" t="s">
        <v>64</v>
      </c>
      <c r="D26" s="46">
        <v>8.5</v>
      </c>
      <c r="E26" s="30">
        <v>10</v>
      </c>
      <c r="F26" s="30">
        <v>11</v>
      </c>
    </row>
    <row r="27" spans="1:7" s="43" customFormat="1" ht="15.75">
      <c r="B27" s="11" t="s">
        <v>49</v>
      </c>
      <c r="C27" s="24" t="s">
        <v>50</v>
      </c>
      <c r="D27" s="44">
        <v>0</v>
      </c>
      <c r="E27" s="33">
        <v>1</v>
      </c>
      <c r="F27" s="33">
        <v>1</v>
      </c>
    </row>
    <row r="28" spans="1:7" ht="15.75">
      <c r="A28" s="3">
        <v>1</v>
      </c>
      <c r="B28" s="15" t="s">
        <v>19</v>
      </c>
      <c r="C28" s="45"/>
      <c r="D28" s="32">
        <v>0</v>
      </c>
      <c r="E28" s="32">
        <f>D28</f>
        <v>0</v>
      </c>
      <c r="F28" s="32">
        <f>E28</f>
        <v>0</v>
      </c>
      <c r="G28" s="7"/>
    </row>
    <row r="29" spans="1:7" ht="15.75">
      <c r="B29" s="9" t="s">
        <v>20</v>
      </c>
      <c r="C29" s="10" t="s">
        <v>24</v>
      </c>
      <c r="D29" s="28">
        <v>1784</v>
      </c>
      <c r="E29" s="28">
        <f>E30</f>
        <v>458.9</v>
      </c>
      <c r="F29" s="28">
        <f>F30</f>
        <v>430.3</v>
      </c>
    </row>
    <row r="30" spans="1:7" ht="31.5">
      <c r="B30" s="23" t="s">
        <v>41</v>
      </c>
      <c r="C30" s="27" t="s">
        <v>42</v>
      </c>
      <c r="D30" s="36">
        <v>1784</v>
      </c>
      <c r="E30" s="36">
        <v>458.9</v>
      </c>
      <c r="F30" s="36">
        <v>430.3</v>
      </c>
    </row>
    <row r="31" spans="1:7" ht="19.5" customHeight="1">
      <c r="B31" s="23" t="s">
        <v>40</v>
      </c>
      <c r="C31" s="27" t="s">
        <v>39</v>
      </c>
      <c r="D31" s="36">
        <v>881.1</v>
      </c>
      <c r="E31" s="36">
        <v>391.1</v>
      </c>
      <c r="F31" s="36">
        <v>362.5</v>
      </c>
    </row>
    <row r="32" spans="1:7" ht="20.25" customHeight="1">
      <c r="B32" s="16" t="s">
        <v>28</v>
      </c>
      <c r="C32" s="17" t="s">
        <v>38</v>
      </c>
      <c r="D32" s="31">
        <v>507.1</v>
      </c>
      <c r="E32" s="30">
        <v>391.1</v>
      </c>
      <c r="F32" s="30">
        <v>362.5</v>
      </c>
    </row>
    <row r="33" spans="1:6" ht="20.25" customHeight="1">
      <c r="B33" s="16" t="s">
        <v>60</v>
      </c>
      <c r="C33" s="17" t="s">
        <v>61</v>
      </c>
      <c r="D33" s="31">
        <v>374</v>
      </c>
      <c r="E33" s="30"/>
      <c r="F33" s="30"/>
    </row>
    <row r="34" spans="1:6" ht="30.75" customHeight="1">
      <c r="B34" s="23" t="s">
        <v>21</v>
      </c>
      <c r="C34" s="24" t="s">
        <v>30</v>
      </c>
      <c r="D34" s="32">
        <v>835.1</v>
      </c>
      <c r="E34" s="33">
        <f>E35</f>
        <v>0</v>
      </c>
      <c r="F34" s="33">
        <f>F35</f>
        <v>0</v>
      </c>
    </row>
    <row r="35" spans="1:6" ht="15.75">
      <c r="B35" s="16" t="s">
        <v>31</v>
      </c>
      <c r="C35" s="17" t="s">
        <v>32</v>
      </c>
      <c r="D35" s="31">
        <v>835.1</v>
      </c>
      <c r="E35" s="30">
        <v>0</v>
      </c>
      <c r="F35" s="30">
        <v>0</v>
      </c>
    </row>
    <row r="36" spans="1:6" hidden="1">
      <c r="B36" s="25"/>
      <c r="C36" s="26" t="s">
        <v>43</v>
      </c>
      <c r="D36" s="37">
        <v>0</v>
      </c>
      <c r="E36" s="38">
        <v>0</v>
      </c>
      <c r="F36" s="38">
        <v>0</v>
      </c>
    </row>
    <row r="37" spans="1:6" ht="31.5">
      <c r="A37" s="3">
        <v>2</v>
      </c>
      <c r="B37" s="11" t="s">
        <v>34</v>
      </c>
      <c r="C37" s="12" t="s">
        <v>35</v>
      </c>
      <c r="D37" s="29">
        <v>67.8</v>
      </c>
      <c r="E37" s="29">
        <v>61</v>
      </c>
      <c r="F37" s="29">
        <v>61</v>
      </c>
    </row>
    <row r="38" spans="1:6" ht="33.75" customHeight="1">
      <c r="A38" s="3" t="s">
        <v>22</v>
      </c>
      <c r="B38" s="16" t="s">
        <v>33</v>
      </c>
      <c r="C38" s="17" t="s">
        <v>44</v>
      </c>
      <c r="D38" s="39">
        <v>67.8</v>
      </c>
      <c r="E38" s="30">
        <v>61</v>
      </c>
      <c r="F38" s="30">
        <v>61</v>
      </c>
    </row>
    <row r="39" spans="1:6" ht="15.75">
      <c r="B39" s="18"/>
      <c r="C39" s="19" t="s">
        <v>26</v>
      </c>
      <c r="D39" s="40">
        <f>D8+D29</f>
        <v>2557.9</v>
      </c>
      <c r="E39" s="40">
        <f>E8+E29</f>
        <v>1442.1</v>
      </c>
      <c r="F39" s="40">
        <f>F8+F29</f>
        <v>1459.5</v>
      </c>
    </row>
    <row r="40" spans="1:6">
      <c r="C40" s="6"/>
    </row>
  </sheetData>
  <mergeCells count="4">
    <mergeCell ref="C5:D5"/>
    <mergeCell ref="D1:F1"/>
    <mergeCell ref="D3:F3"/>
    <mergeCell ref="C2:F2"/>
  </mergeCells>
  <phoneticPr fontId="0" type="noConversion"/>
  <pageMargins left="0.59055118110236227" right="0.59055118110236227" top="0" bottom="0" header="0" footer="0"/>
  <pageSetup paperSize="9" scale="6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123</cp:lastModifiedBy>
  <cp:lastPrinted>2015-09-02T09:59:21Z</cp:lastPrinted>
  <dcterms:created xsi:type="dcterms:W3CDTF">1996-10-08T23:32:33Z</dcterms:created>
  <dcterms:modified xsi:type="dcterms:W3CDTF">2015-12-31T13:20:04Z</dcterms:modified>
</cp:coreProperties>
</file>